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7580" windowHeight="12708"/>
  </bookViews>
  <sheets>
    <sheet name="прил 2" sheetId="2" r:id="rId1"/>
    <sheet name="прил3" sheetId="3" r:id="rId2"/>
    <sheet name="прил1" sheetId="4" r:id="rId3"/>
  </sheets>
  <definedNames>
    <definedName name="_GoBack" localSheetId="1">прил3!#REF!</definedName>
  </definedNames>
  <calcPr calcId="144525"/>
</workbook>
</file>

<file path=xl/calcChain.xml><?xml version="1.0" encoding="utf-8"?>
<calcChain xmlns="http://schemas.openxmlformats.org/spreadsheetml/2006/main">
  <c r="E14" i="2" l="1"/>
  <c r="B23" i="4" l="1"/>
  <c r="C10" i="3"/>
  <c r="C14" i="3" l="1"/>
  <c r="C31" i="3" s="1"/>
  <c r="E10" i="3"/>
  <c r="T10" i="3" l="1"/>
  <c r="E23" i="3"/>
  <c r="G10" i="3"/>
  <c r="I10" i="3"/>
  <c r="K10" i="3"/>
  <c r="M10" i="3"/>
  <c r="O10" i="3"/>
  <c r="Q10" i="3"/>
  <c r="S10" i="3"/>
  <c r="U10" i="3"/>
  <c r="F10" i="3"/>
  <c r="H10" i="3"/>
  <c r="J10" i="3"/>
  <c r="L10" i="3"/>
  <c r="N10" i="3"/>
  <c r="P10" i="3"/>
  <c r="R10" i="3"/>
  <c r="E24" i="3" l="1"/>
  <c r="E13" i="2" s="1"/>
  <c r="G23" i="3"/>
  <c r="I24" i="3" l="1"/>
  <c r="I25" i="3" s="1"/>
  <c r="J24" i="3"/>
  <c r="H23" i="3"/>
  <c r="H25" i="3" s="1"/>
  <c r="G25" i="3"/>
  <c r="E25" i="3"/>
  <c r="K24" i="3" l="1"/>
  <c r="J25" i="3"/>
  <c r="L24" i="3" l="1"/>
  <c r="K25" i="3"/>
  <c r="L25" i="3" l="1"/>
  <c r="V24" i="3"/>
</calcChain>
</file>

<file path=xl/sharedStrings.xml><?xml version="1.0" encoding="utf-8"?>
<sst xmlns="http://schemas.openxmlformats.org/spreadsheetml/2006/main" count="123" uniqueCount="90">
  <si>
    <t>Наименование объектов и виды работ по реконструкции (модернизации) объектов концессионного соглашения</t>
  </si>
  <si>
    <t>Номер локальной сметы</t>
  </si>
  <si>
    <t>Сроки исполнения работ по реконструкции (модернизации) объектов концессионного соглашения</t>
  </si>
  <si>
    <t xml:space="preserve">КОНЦЕДЕНТ </t>
  </si>
  <si>
    <t>КОНЦЕССИОНЕР</t>
  </si>
  <si>
    <t xml:space="preserve">на реализацию мероприятий по реконструкции (модернизации) объектов </t>
  </si>
  <si>
    <t>Приложение № 1</t>
  </si>
  <si>
    <t>к концессионному соглашению №__</t>
  </si>
  <si>
    <t>№ пп</t>
  </si>
  <si>
    <t>Наименование объекта</t>
  </si>
  <si>
    <t>вид.№, дата госрегистрации</t>
  </si>
  <si>
    <t>Правообладатель</t>
  </si>
  <si>
    <t>год ввода в эксплуатацию</t>
  </si>
  <si>
    <t xml:space="preserve">Детальное  описание объекта концессионого соглашения </t>
  </si>
  <si>
    <t>Детальное наименование</t>
  </si>
  <si>
    <t>Кадастровый номер</t>
  </si>
  <si>
    <t>Адрес объекта</t>
  </si>
  <si>
    <t>к концессионному соглашению №___</t>
  </si>
  <si>
    <t>Директор ООО "РЭС"</t>
  </si>
  <si>
    <t>____________В.Г.Парфенов</t>
  </si>
  <si>
    <t>Основные мероприятия, направленные на реконструкцию (модернизацию) объектов концессионного соглашения, планируемая стоимость и сроки исполнения работ</t>
  </si>
  <si>
    <t>Сметная стоимость работ, (тыс. руб.) с НДС</t>
  </si>
  <si>
    <t>№ п/п</t>
  </si>
  <si>
    <t>Наименование мероприятия</t>
  </si>
  <si>
    <t>Населенный пункт</t>
  </si>
  <si>
    <t>№ сметного расчета</t>
  </si>
  <si>
    <t>Всего, тыс. руб. с НДС по поселку</t>
  </si>
  <si>
    <t>Приложение № 3</t>
  </si>
  <si>
    <t>от _________________2023г</t>
  </si>
  <si>
    <t>п. Береговой</t>
  </si>
  <si>
    <t>Приложение №2 к концессионному соглашению №______ от _____________ 2023 г.</t>
  </si>
  <si>
    <t>от _________________2023 г</t>
  </si>
  <si>
    <t xml:space="preserve">Финансовый план ООО «Районные электрические сети"» на 2023-2038 годы </t>
  </si>
  <si>
    <t>Капитальный ремонт воздушной линии электропередачи 6 кВ в п Золотая гора Зейского района Амурской области</t>
  </si>
  <si>
    <t>ЛС XIV-01-01</t>
  </si>
  <si>
    <t xml:space="preserve"> Глава  Сосновоборского сельсовета</t>
  </si>
  <si>
    <t>_________Н.В. Ельчин</t>
  </si>
  <si>
    <t>JЛС XIV-01-01</t>
  </si>
  <si>
    <t>п. Золотая Гора</t>
  </si>
  <si>
    <t xml:space="preserve">Трансформаторная подстанция </t>
  </si>
  <si>
    <t>28:13:000000:1496</t>
  </si>
  <si>
    <t>Муниципальное образование Сосновоборский сельсовет Зейского района Амурской области</t>
  </si>
  <si>
    <t>Переключательный пункт</t>
  </si>
  <si>
    <t>28:13:000000:1497</t>
  </si>
  <si>
    <t>Воздушная линия</t>
  </si>
  <si>
    <t>28:13:000000:1494</t>
  </si>
  <si>
    <t>28:13:000000:1495</t>
  </si>
  <si>
    <t>Кабельная линия</t>
  </si>
  <si>
    <t>28:13:000000:1493</t>
  </si>
  <si>
    <t>28:13:000000:1492</t>
  </si>
  <si>
    <t>Трансформаторная подстанция 6/0,38 кВ с мощностью трансформатора 250 кВ*А, предназначенная для преобразования и распределения элекктроэнергии потребителям</t>
  </si>
  <si>
    <t>Переключательный пункт линии электропередачи- Электрическое устройство, служащее для изменения схемы линии электропередачи</t>
  </si>
  <si>
    <t>Воздушная линия 6 кВ протяженностью 0,429 км. на деревянных опорах и деревянных на жб приставках с проводами АС-50, АС-70;</t>
  </si>
  <si>
    <t>Воздушная линия 0,4 кВ протяженностью 4,588 км. на деревянных опорах и деревянных на жб приставках с проводами АС-35, АС-50</t>
  </si>
  <si>
    <t>Кабельная линия 0,4 кВ протяженностью 0,856 км.</t>
  </si>
  <si>
    <t>Кабельная линия 6 кВ протяженностью 0,21 км.</t>
  </si>
  <si>
    <t>28:13:000000:1496 -28/055/2022-3, 05.09.2022</t>
  </si>
  <si>
    <t>28:13:000000:1497-28/055/2022-3, 05.09.2022</t>
  </si>
  <si>
    <t>28:13:000000:1494-28/055/2022-3, 06.09.2022</t>
  </si>
  <si>
    <t>28:13:000000:1495-28/055/2022-3, 05.09.2022</t>
  </si>
  <si>
    <t>28:13:000000:1493-28/055/2022-3, 06.09.2022</t>
  </si>
  <si>
    <t>28:13:000000:1495-28/055/2022-3</t>
  </si>
  <si>
    <t>Амурская область, Зейский район, п Золотая Гора</t>
  </si>
  <si>
    <t>6кВ от ПС-110 до КТП 6/10кВ 420м</t>
  </si>
  <si>
    <t xml:space="preserve">2 вариант </t>
  </si>
  <si>
    <t>2023г</t>
  </si>
  <si>
    <t>2024г</t>
  </si>
  <si>
    <t>2025г</t>
  </si>
  <si>
    <t>2026г</t>
  </si>
  <si>
    <t>2027г</t>
  </si>
  <si>
    <t>2028г</t>
  </si>
  <si>
    <t>2029г</t>
  </si>
  <si>
    <t>2030г</t>
  </si>
  <si>
    <t>2031г</t>
  </si>
  <si>
    <t>2032г</t>
  </si>
  <si>
    <t>2033г</t>
  </si>
  <si>
    <t>2034г</t>
  </si>
  <si>
    <t>2035г</t>
  </si>
  <si>
    <t>2036г</t>
  </si>
  <si>
    <t>2037г</t>
  </si>
  <si>
    <t>2038г</t>
  </si>
  <si>
    <t>Капитальный ремонт воздушной линии электропередачи 6 кВ в п Золотая гора Зейского района Амурской области,тыс.руб.</t>
  </si>
  <si>
    <t>2024-2025</t>
  </si>
  <si>
    <t>Капитальный ремонт ВЛ-0,4 Золотая гора Зейского района, Амурской области, тыс.руб</t>
  </si>
  <si>
    <t xml:space="preserve">Капитальный ремонт ВЛ-0,4 Золотая гора Зейского района, Амурской области </t>
  </si>
  <si>
    <t>итого</t>
  </si>
  <si>
    <t>2026-2029</t>
  </si>
  <si>
    <t>внесение в ЕГРН 29.07.2022</t>
  </si>
  <si>
    <t>внесение в ЕГРН 29.07.2023</t>
  </si>
  <si>
    <t>п. Золотая 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</si>
</sst>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0"/>
  <sheetViews>
    <sheetView tabSelected="1" zoomScale="70" zoomScaleNormal="70" workbookViewId="0">
      <pane xSplit="6" ySplit="10" topLeftCell="G11" activePane="bottomRight" state="frozen"/>
      <selection pane="topRight" activeCell="F1" sqref="F1"/>
      <selection pane="bottomLeft" activeCell="A5" sqref="A5"/>
      <selection pane="bottomRight" activeCell="G13" sqref="G13"/>
    </sheetView>
  </sheetViews>
  <sheetFormatPr defaultColWidth="9.109375" defaultRowHeight="15.6" x14ac:dyDescent="0.3"/>
  <cols>
    <col min="1" max="1" width="9.109375" style="11"/>
    <col min="2" max="2" width="6.109375" style="13" customWidth="1"/>
    <col min="3" max="3" width="58" style="13" customWidth="1"/>
    <col min="4" max="4" width="14.88671875" style="13" hidden="1" customWidth="1"/>
    <col min="5" max="5" width="16.44140625" style="21" customWidth="1"/>
    <col min="6" max="6" width="35.44140625" style="13" customWidth="1"/>
    <col min="7" max="7" width="9.109375" style="11"/>
    <col min="8" max="8" width="21" style="11" customWidth="1"/>
    <col min="9" max="16384" width="9.109375" style="11"/>
  </cols>
  <sheetData>
    <row r="3" spans="2:13" ht="46.8" x14ac:dyDescent="0.3">
      <c r="C3" s="9"/>
      <c r="F3" s="10" t="s">
        <v>30</v>
      </c>
    </row>
    <row r="4" spans="2:13" x14ac:dyDescent="0.3">
      <c r="C4" s="42"/>
      <c r="F4" s="10"/>
    </row>
    <row r="5" spans="2:13" x14ac:dyDescent="0.3">
      <c r="C5" s="42"/>
      <c r="F5" s="10"/>
    </row>
    <row r="6" spans="2:13" x14ac:dyDescent="0.3">
      <c r="C6" s="42"/>
      <c r="F6" s="10"/>
    </row>
    <row r="7" spans="2:13" x14ac:dyDescent="0.3">
      <c r="C7" s="11"/>
    </row>
    <row r="8" spans="2:13" ht="32.25" customHeight="1" x14ac:dyDescent="0.3">
      <c r="B8" s="74" t="s">
        <v>20</v>
      </c>
      <c r="C8" s="74"/>
      <c r="D8" s="74"/>
      <c r="E8" s="74"/>
      <c r="F8" s="74"/>
    </row>
    <row r="9" spans="2:13" ht="32.25" customHeight="1" x14ac:dyDescent="0.3">
      <c r="B9" s="59"/>
      <c r="C9" s="59"/>
      <c r="D9" s="59"/>
      <c r="E9" s="59"/>
      <c r="F9" s="59"/>
    </row>
    <row r="10" spans="2:13" ht="16.5" customHeight="1" x14ac:dyDescent="0.3">
      <c r="C10" s="73"/>
      <c r="D10" s="73"/>
      <c r="E10" s="73"/>
      <c r="F10" s="73"/>
    </row>
    <row r="11" spans="2:13" ht="63" customHeight="1" x14ac:dyDescent="0.3">
      <c r="B11" s="1" t="s">
        <v>22</v>
      </c>
      <c r="C11" s="1" t="s">
        <v>0</v>
      </c>
      <c r="D11" s="1" t="s">
        <v>1</v>
      </c>
      <c r="E11" s="22" t="s">
        <v>21</v>
      </c>
      <c r="F11" s="1" t="s">
        <v>2</v>
      </c>
    </row>
    <row r="12" spans="2:13" ht="41.25" customHeight="1" x14ac:dyDescent="0.3">
      <c r="B12" s="3">
        <v>1</v>
      </c>
      <c r="C12" s="3" t="s">
        <v>33</v>
      </c>
      <c r="D12" s="2" t="s">
        <v>34</v>
      </c>
      <c r="E12" s="56">
        <v>829.99616000000003</v>
      </c>
      <c r="F12" s="1" t="s">
        <v>82</v>
      </c>
    </row>
    <row r="13" spans="2:13" ht="41.25" customHeight="1" x14ac:dyDescent="0.25">
      <c r="B13" s="3">
        <v>2</v>
      </c>
      <c r="C13" s="50" t="s">
        <v>84</v>
      </c>
      <c r="D13" s="55"/>
      <c r="E13" s="56">
        <f>прил3!E24</f>
        <v>9465.8921377601964</v>
      </c>
      <c r="F13" s="1" t="s">
        <v>86</v>
      </c>
    </row>
    <row r="14" spans="2:13" ht="41.25" customHeight="1" x14ac:dyDescent="0.25">
      <c r="B14" s="67"/>
      <c r="C14" s="68"/>
      <c r="D14" s="69"/>
      <c r="E14" s="70">
        <f>SUM(E12:E13)</f>
        <v>10295.888297760197</v>
      </c>
      <c r="F14" s="71"/>
    </row>
    <row r="15" spans="2:13" s="13" customFormat="1" x14ac:dyDescent="0.3">
      <c r="C15" s="9"/>
      <c r="D15" s="12"/>
      <c r="E15" s="23"/>
      <c r="F15" s="12"/>
    </row>
    <row r="16" spans="2:13" s="13" customFormat="1" ht="45" customHeight="1" x14ac:dyDescent="0.3">
      <c r="C16" s="60" t="s">
        <v>35</v>
      </c>
      <c r="D16" s="61"/>
      <c r="E16" s="23" t="s">
        <v>18</v>
      </c>
      <c r="F16" s="62"/>
      <c r="G16" s="5"/>
      <c r="H16" s="5"/>
      <c r="I16" s="5"/>
      <c r="J16" s="5"/>
      <c r="L16" s="5"/>
      <c r="M16" s="5"/>
    </row>
    <row r="17" spans="3:13" s="13" customFormat="1" ht="13.8" x14ac:dyDescent="0.3">
      <c r="C17" s="35"/>
      <c r="D17" s="7"/>
      <c r="E17" s="24"/>
      <c r="F17" s="5"/>
      <c r="G17" s="5"/>
      <c r="H17" s="5"/>
      <c r="I17" s="5"/>
      <c r="J17" s="5"/>
      <c r="L17" s="5"/>
      <c r="M17" s="5"/>
    </row>
    <row r="18" spans="3:13" s="13" customFormat="1" ht="31.5" customHeight="1" x14ac:dyDescent="0.3">
      <c r="C18" s="72" t="s">
        <v>36</v>
      </c>
      <c r="D18" s="72"/>
      <c r="E18" s="24" t="s">
        <v>19</v>
      </c>
      <c r="F18" s="5"/>
      <c r="G18" s="5"/>
      <c r="H18" s="5"/>
      <c r="I18" s="5"/>
      <c r="J18" s="5"/>
      <c r="L18" s="5"/>
      <c r="M18" s="5"/>
    </row>
    <row r="19" spans="3:13" x14ac:dyDescent="0.3">
      <c r="C19" s="72"/>
      <c r="D19" s="72"/>
    </row>
    <row r="20" spans="3:13" x14ac:dyDescent="0.3">
      <c r="C20" s="15"/>
      <c r="D20" s="17"/>
    </row>
  </sheetData>
  <mergeCells count="4">
    <mergeCell ref="C19:D19"/>
    <mergeCell ref="C18:D18"/>
    <mergeCell ref="C10:F10"/>
    <mergeCell ref="B8:F8"/>
  </mergeCells>
  <pageMargins left="0" right="0" top="0" bottom="0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3"/>
  <sheetViews>
    <sheetView zoomScale="85" zoomScaleNormal="85" workbookViewId="0">
      <selection sqref="A1:U33"/>
    </sheetView>
  </sheetViews>
  <sheetFormatPr defaultColWidth="9.109375" defaultRowHeight="13.2" x14ac:dyDescent="0.25"/>
  <cols>
    <col min="1" max="1" width="3.5546875" style="25" customWidth="1"/>
    <col min="2" max="2" width="8.5546875" style="26" customWidth="1"/>
    <col min="3" max="3" width="26.33203125" style="25" customWidth="1"/>
    <col min="4" max="4" width="9.44140625" style="27" hidden="1" customWidth="1"/>
    <col min="5" max="5" width="11.109375" style="25" customWidth="1"/>
    <col min="6" max="6" width="6" style="25" customWidth="1"/>
    <col min="7" max="7" width="7.44140625" style="25" customWidth="1"/>
    <col min="8" max="8" width="7.21875" style="25" customWidth="1"/>
    <col min="9" max="10" width="8" style="25" customWidth="1"/>
    <col min="11" max="12" width="8" style="4" customWidth="1"/>
    <col min="13" max="21" width="6" style="4" customWidth="1"/>
    <col min="22" max="16384" width="9.109375" style="4"/>
  </cols>
  <sheetData>
    <row r="2" spans="1:21" x14ac:dyDescent="0.25">
      <c r="P2" s="25" t="s">
        <v>27</v>
      </c>
    </row>
    <row r="3" spans="1:21" x14ac:dyDescent="0.25">
      <c r="P3" s="25" t="s">
        <v>17</v>
      </c>
    </row>
    <row r="4" spans="1:21" x14ac:dyDescent="0.25">
      <c r="P4" s="25" t="s">
        <v>31</v>
      </c>
    </row>
    <row r="6" spans="1:21" s="5" customFormat="1" ht="22.8" x14ac:dyDescent="0.3">
      <c r="A6" s="28"/>
      <c r="B6" s="29"/>
      <c r="C6" s="57" t="s">
        <v>32</v>
      </c>
      <c r="D6" s="58"/>
      <c r="E6" s="57"/>
      <c r="F6" s="57"/>
      <c r="G6" s="57"/>
      <c r="H6" s="28"/>
      <c r="I6" s="28"/>
      <c r="J6" s="28"/>
    </row>
    <row r="7" spans="1:21" s="5" customFormat="1" ht="38.4" customHeight="1" x14ac:dyDescent="0.3">
      <c r="A7" s="28"/>
      <c r="B7" s="29"/>
      <c r="C7" s="57" t="s">
        <v>5</v>
      </c>
      <c r="D7" s="58"/>
      <c r="E7" s="57"/>
      <c r="F7" s="57"/>
      <c r="G7" s="57"/>
      <c r="H7" s="28"/>
      <c r="I7" s="28"/>
      <c r="J7" s="28"/>
    </row>
    <row r="8" spans="1:21" s="5" customFormat="1" ht="12.6" customHeight="1" x14ac:dyDescent="0.3">
      <c r="A8" s="28"/>
      <c r="B8" s="29"/>
      <c r="C8" s="30"/>
      <c r="D8" s="30"/>
      <c r="E8" s="28"/>
      <c r="F8" s="28"/>
      <c r="G8" s="28"/>
      <c r="H8" s="28"/>
      <c r="I8" s="28"/>
      <c r="J8" s="28"/>
    </row>
    <row r="9" spans="1:21" s="8" customFormat="1" ht="58.5" hidden="1" customHeight="1" x14ac:dyDescent="0.3">
      <c r="A9" s="31" t="s">
        <v>22</v>
      </c>
      <c r="B9" s="31" t="s">
        <v>24</v>
      </c>
      <c r="C9" s="31" t="s">
        <v>23</v>
      </c>
      <c r="D9" s="31" t="s">
        <v>25</v>
      </c>
      <c r="E9" s="31" t="s">
        <v>26</v>
      </c>
      <c r="F9" s="31">
        <v>2023</v>
      </c>
      <c r="G9" s="31">
        <v>2024</v>
      </c>
      <c r="H9" s="31">
        <v>2025</v>
      </c>
      <c r="I9" s="31">
        <v>2026</v>
      </c>
      <c r="J9" s="31">
        <v>2027</v>
      </c>
      <c r="K9" s="31">
        <v>2028</v>
      </c>
      <c r="L9" s="31">
        <v>2029</v>
      </c>
      <c r="M9" s="31">
        <v>2030</v>
      </c>
      <c r="N9" s="31">
        <v>2031</v>
      </c>
      <c r="O9" s="31">
        <v>2032</v>
      </c>
      <c r="P9" s="31">
        <v>2033</v>
      </c>
      <c r="Q9" s="31">
        <v>2034</v>
      </c>
      <c r="R9" s="31">
        <v>2035</v>
      </c>
      <c r="S9" s="31">
        <v>2036</v>
      </c>
      <c r="T9" s="31">
        <v>2037</v>
      </c>
      <c r="U9" s="31">
        <v>2038</v>
      </c>
    </row>
    <row r="10" spans="1:21" s="6" customFormat="1" ht="30.6" hidden="1" x14ac:dyDescent="0.3">
      <c r="A10" s="31">
        <v>1</v>
      </c>
      <c r="B10" s="31" t="s">
        <v>29</v>
      </c>
      <c r="C10" s="31" t="str">
        <f>'прил 2'!C12</f>
        <v>Капитальный ремонт воздушной линии электропередачи 6 кВ в п Золотая гора Зейского района Амурской области</v>
      </c>
      <c r="D10" s="31" t="s">
        <v>37</v>
      </c>
      <c r="E10" s="32">
        <f>'прил 2'!E12</f>
        <v>829.99616000000003</v>
      </c>
      <c r="F10" s="32">
        <f>E10/15</f>
        <v>55.333077333333335</v>
      </c>
      <c r="G10" s="32">
        <f>E10/15</f>
        <v>55.333077333333335</v>
      </c>
      <c r="H10" s="32">
        <f>E10/15</f>
        <v>55.333077333333335</v>
      </c>
      <c r="I10" s="32">
        <f>E10/15</f>
        <v>55.333077333333335</v>
      </c>
      <c r="J10" s="32">
        <f>E10/15</f>
        <v>55.333077333333335</v>
      </c>
      <c r="K10" s="32">
        <f>E10/15</f>
        <v>55.333077333333335</v>
      </c>
      <c r="L10" s="32">
        <f>E10/15</f>
        <v>55.333077333333335</v>
      </c>
      <c r="M10" s="32">
        <f>E10/15</f>
        <v>55.333077333333335</v>
      </c>
      <c r="N10" s="32">
        <f>E10/15</f>
        <v>55.333077333333335</v>
      </c>
      <c r="O10" s="32">
        <f>E10/15</f>
        <v>55.333077333333335</v>
      </c>
      <c r="P10" s="32">
        <f>E10/15</f>
        <v>55.333077333333335</v>
      </c>
      <c r="Q10" s="32">
        <f>E10/15</f>
        <v>55.333077333333335</v>
      </c>
      <c r="R10" s="32">
        <f>E10/15</f>
        <v>55.333077333333335</v>
      </c>
      <c r="S10" s="32">
        <f>E10/15</f>
        <v>55.333077333333335</v>
      </c>
      <c r="T10" s="32">
        <f>E10/15</f>
        <v>55.333077333333335</v>
      </c>
      <c r="U10" s="32">
        <f>E10/15</f>
        <v>55.333077333333335</v>
      </c>
    </row>
    <row r="11" spans="1:21" s="5" customFormat="1" ht="12.75" hidden="1" x14ac:dyDescent="0.25">
      <c r="A11" s="24"/>
      <c r="B11" s="33"/>
      <c r="C11" s="33"/>
      <c r="D11" s="34"/>
      <c r="E11" s="24"/>
      <c r="F11" s="24"/>
      <c r="G11" s="24"/>
      <c r="H11" s="24"/>
      <c r="I11" s="24"/>
      <c r="J11" s="24"/>
    </row>
    <row r="12" spans="1:21" s="5" customFormat="1" hidden="1" x14ac:dyDescent="0.3">
      <c r="A12" s="24"/>
      <c r="B12" s="33"/>
      <c r="C12" s="33" t="s">
        <v>3</v>
      </c>
      <c r="D12" s="34"/>
      <c r="E12" s="24"/>
      <c r="F12" s="24"/>
      <c r="G12" s="24"/>
      <c r="Q12" s="24" t="s">
        <v>4</v>
      </c>
      <c r="R12" s="24"/>
      <c r="S12" s="24"/>
    </row>
    <row r="13" spans="1:21" s="5" customFormat="1" ht="12.75" hidden="1" x14ac:dyDescent="0.25">
      <c r="A13" s="24"/>
      <c r="B13" s="33"/>
      <c r="C13" s="33"/>
      <c r="D13" s="34"/>
      <c r="E13" s="24"/>
      <c r="F13" s="24"/>
      <c r="G13" s="24"/>
      <c r="Q13" s="24"/>
      <c r="R13" s="24"/>
      <c r="S13" s="24"/>
    </row>
    <row r="14" spans="1:21" s="5" customFormat="1" ht="28.5" hidden="1" customHeight="1" x14ac:dyDescent="0.3">
      <c r="A14" s="24"/>
      <c r="B14" s="33"/>
      <c r="C14" s="33" t="str">
        <f>'прил 2'!C16</f>
        <v xml:space="preserve"> Глава  Сосновоборского сельсовета</v>
      </c>
      <c r="D14" s="34"/>
      <c r="E14" s="24"/>
      <c r="F14" s="24"/>
      <c r="G14" s="24"/>
      <c r="Q14" s="24" t="s">
        <v>18</v>
      </c>
      <c r="R14" s="24"/>
      <c r="S14" s="24"/>
    </row>
    <row r="15" spans="1:21" s="5" customFormat="1" ht="12.75" hidden="1" x14ac:dyDescent="0.25">
      <c r="A15" s="24"/>
      <c r="B15" s="33"/>
      <c r="C15" s="33"/>
      <c r="D15" s="34"/>
      <c r="E15" s="24"/>
      <c r="F15" s="24"/>
      <c r="G15" s="24"/>
      <c r="Q15" s="24"/>
      <c r="R15" s="24"/>
      <c r="S15" s="24"/>
    </row>
    <row r="16" spans="1:21" s="5" customFormat="1" ht="25.5" hidden="1" customHeight="1" x14ac:dyDescent="0.3">
      <c r="A16" s="24"/>
      <c r="B16" s="33"/>
      <c r="C16" s="75" t="s">
        <v>36</v>
      </c>
      <c r="D16" s="75"/>
      <c r="E16" s="24"/>
      <c r="F16" s="24"/>
      <c r="G16" s="24"/>
      <c r="Q16" s="24" t="s">
        <v>19</v>
      </c>
      <c r="R16" s="24"/>
      <c r="S16" s="24"/>
    </row>
    <row r="17" spans="1:22" s="5" customFormat="1" ht="12.75" hidden="1" x14ac:dyDescent="0.25">
      <c r="A17" s="24"/>
      <c r="B17" s="33"/>
      <c r="C17" s="33"/>
      <c r="D17" s="34"/>
      <c r="E17" s="24"/>
      <c r="F17" s="24"/>
      <c r="G17" s="24"/>
      <c r="Q17" s="24"/>
      <c r="R17" s="24"/>
      <c r="S17" s="24"/>
    </row>
    <row r="18" spans="1:22" s="5" customFormat="1" hidden="1" x14ac:dyDescent="0.3">
      <c r="A18" s="24"/>
      <c r="B18" s="33"/>
      <c r="C18" s="33"/>
      <c r="D18" s="34"/>
      <c r="E18" s="24"/>
      <c r="F18" s="24"/>
      <c r="G18" s="24"/>
      <c r="H18" s="47" t="s">
        <v>64</v>
      </c>
      <c r="I18" s="24"/>
      <c r="J18" s="24"/>
    </row>
    <row r="19" spans="1:22" s="5" customFormat="1" ht="23.25" hidden="1" customHeight="1" x14ac:dyDescent="0.3">
      <c r="A19" s="24"/>
      <c r="B19" s="33"/>
      <c r="C19" s="33"/>
      <c r="D19" s="34" t="s">
        <v>63</v>
      </c>
      <c r="E19" s="24"/>
      <c r="F19" s="24"/>
      <c r="G19" s="24"/>
      <c r="H19" s="24"/>
      <c r="I19" s="24"/>
      <c r="J19" s="24"/>
    </row>
    <row r="20" spans="1:22" s="5" customFormat="1" ht="23.25" customHeight="1" x14ac:dyDescent="0.3">
      <c r="A20" s="24"/>
      <c r="B20" s="43"/>
      <c r="C20" s="43"/>
      <c r="D20" s="34"/>
      <c r="E20" s="24"/>
      <c r="F20" s="24"/>
      <c r="G20" s="24"/>
      <c r="H20" s="24"/>
      <c r="I20" s="24"/>
      <c r="J20" s="24"/>
    </row>
    <row r="22" spans="1:22" ht="38.4" customHeight="1" x14ac:dyDescent="0.25">
      <c r="A22" s="31" t="s">
        <v>22</v>
      </c>
      <c r="B22" s="31" t="s">
        <v>24</v>
      </c>
      <c r="C22" s="31" t="s">
        <v>23</v>
      </c>
      <c r="D22" s="31" t="s">
        <v>25</v>
      </c>
      <c r="E22" s="31" t="s">
        <v>26</v>
      </c>
      <c r="F22" s="31" t="s">
        <v>65</v>
      </c>
      <c r="G22" s="31" t="s">
        <v>66</v>
      </c>
      <c r="H22" s="31" t="s">
        <v>67</v>
      </c>
      <c r="I22" s="31" t="s">
        <v>68</v>
      </c>
      <c r="J22" s="31" t="s">
        <v>69</v>
      </c>
      <c r="K22" s="31" t="s">
        <v>70</v>
      </c>
      <c r="L22" s="31" t="s">
        <v>71</v>
      </c>
      <c r="M22" s="31" t="s">
        <v>72</v>
      </c>
      <c r="N22" s="31" t="s">
        <v>73</v>
      </c>
      <c r="O22" s="31" t="s">
        <v>74</v>
      </c>
      <c r="P22" s="31" t="s">
        <v>75</v>
      </c>
      <c r="Q22" s="31" t="s">
        <v>76</v>
      </c>
      <c r="R22" s="31" t="s">
        <v>77</v>
      </c>
      <c r="S22" s="31" t="s">
        <v>78</v>
      </c>
      <c r="T22" s="31" t="s">
        <v>79</v>
      </c>
      <c r="U22" s="31" t="s">
        <v>80</v>
      </c>
    </row>
    <row r="23" spans="1:22" ht="66" x14ac:dyDescent="0.25">
      <c r="A23" s="31">
        <v>1</v>
      </c>
      <c r="B23" s="31" t="s">
        <v>89</v>
      </c>
      <c r="C23" s="51" t="s">
        <v>81</v>
      </c>
      <c r="D23" s="31" t="s">
        <v>37</v>
      </c>
      <c r="E23" s="52">
        <f>E10</f>
        <v>829.99616000000003</v>
      </c>
      <c r="F23" s="52"/>
      <c r="G23" s="52">
        <f>E23/2</f>
        <v>414.99808000000002</v>
      </c>
      <c r="H23" s="52">
        <f>E23-G23</f>
        <v>414.99808000000002</v>
      </c>
      <c r="I23" s="52"/>
      <c r="J23" s="52"/>
      <c r="K23" s="52"/>
      <c r="L23" s="52"/>
      <c r="M23" s="32"/>
      <c r="N23" s="32"/>
      <c r="O23" s="32"/>
      <c r="P23" s="32"/>
      <c r="Q23" s="32"/>
      <c r="R23" s="32"/>
      <c r="S23" s="32"/>
      <c r="T23" s="32"/>
      <c r="U23" s="32"/>
    </row>
    <row r="24" spans="1:22" ht="39.6" x14ac:dyDescent="0.25">
      <c r="A24" s="44">
        <v>2</v>
      </c>
      <c r="B24" s="31" t="s">
        <v>89</v>
      </c>
      <c r="C24" s="50" t="s">
        <v>83</v>
      </c>
      <c r="D24" s="54"/>
      <c r="E24" s="49">
        <f>E23/420*3500*1.04*1.04*1.04*1.04*1.04*1.04*1.04*1.04</f>
        <v>9465.8921377601964</v>
      </c>
      <c r="F24" s="44"/>
      <c r="G24" s="44"/>
      <c r="H24" s="44"/>
      <c r="I24" s="49">
        <f>E24/3500*500</f>
        <v>1352.2703053943137</v>
      </c>
      <c r="J24" s="44">
        <f>E24/3500*1000</f>
        <v>2704.5406107886274</v>
      </c>
      <c r="K24" s="46">
        <f>J24</f>
        <v>2704.5406107886274</v>
      </c>
      <c r="L24" s="46">
        <f>K24</f>
        <v>2704.5406107886274</v>
      </c>
      <c r="M24" s="46"/>
      <c r="N24" s="46"/>
      <c r="O24" s="46"/>
      <c r="P24" s="46"/>
      <c r="Q24" s="46"/>
      <c r="R24" s="46"/>
      <c r="S24" s="46"/>
      <c r="T24" s="46"/>
      <c r="U24" s="46"/>
      <c r="V24" s="4">
        <f>E24-I24-J24-K24-L24</f>
        <v>0</v>
      </c>
    </row>
    <row r="25" spans="1:22" x14ac:dyDescent="0.25">
      <c r="A25" s="44"/>
      <c r="B25" s="50"/>
      <c r="C25" s="44" t="s">
        <v>85</v>
      </c>
      <c r="D25" s="45"/>
      <c r="E25" s="66">
        <f>SUM(E23:E24)</f>
        <v>10295.888297760197</v>
      </c>
      <c r="F25" s="44"/>
      <c r="G25" s="49">
        <f t="shared" ref="G25:L25" si="0">SUM(G23:G24)</f>
        <v>414.99808000000002</v>
      </c>
      <c r="H25" s="49">
        <f t="shared" si="0"/>
        <v>414.99808000000002</v>
      </c>
      <c r="I25" s="49">
        <f t="shared" si="0"/>
        <v>1352.2703053943137</v>
      </c>
      <c r="J25" s="49">
        <f t="shared" si="0"/>
        <v>2704.5406107886274</v>
      </c>
      <c r="K25" s="53">
        <f t="shared" si="0"/>
        <v>2704.5406107886274</v>
      </c>
      <c r="L25" s="53">
        <f t="shared" si="0"/>
        <v>2704.5406107886274</v>
      </c>
      <c r="M25" s="46"/>
      <c r="N25" s="46"/>
      <c r="O25" s="46"/>
      <c r="P25" s="46"/>
      <c r="Q25" s="46"/>
      <c r="R25" s="46"/>
      <c r="S25" s="46"/>
      <c r="T25" s="46"/>
      <c r="U25" s="46"/>
    </row>
    <row r="29" spans="1:22" x14ac:dyDescent="0.25">
      <c r="C29" s="43" t="s">
        <v>3</v>
      </c>
      <c r="D29" s="34"/>
      <c r="E29" s="24"/>
      <c r="F29" s="24"/>
      <c r="G29" s="24"/>
      <c r="H29" s="5"/>
      <c r="I29" s="5"/>
      <c r="J29" s="5"/>
      <c r="K29" s="5"/>
      <c r="L29" s="5"/>
      <c r="M29" s="5"/>
      <c r="N29" s="5"/>
      <c r="O29" s="5"/>
      <c r="P29" s="5"/>
      <c r="Q29" s="24" t="s">
        <v>4</v>
      </c>
      <c r="R29" s="24"/>
      <c r="S29" s="24"/>
      <c r="T29" s="5"/>
    </row>
    <row r="30" spans="1:22" x14ac:dyDescent="0.25">
      <c r="C30" s="43"/>
      <c r="D30" s="34"/>
      <c r="E30" s="24"/>
      <c r="F30" s="24"/>
      <c r="G30" s="24"/>
      <c r="H30" s="5"/>
      <c r="I30" s="5"/>
      <c r="J30" s="5"/>
      <c r="K30" s="5"/>
      <c r="L30" s="5"/>
      <c r="M30" s="5"/>
      <c r="N30" s="5"/>
      <c r="O30" s="5"/>
      <c r="P30" s="5"/>
      <c r="Q30" s="24"/>
      <c r="R30" s="24"/>
      <c r="S30" s="24"/>
      <c r="T30" s="5"/>
    </row>
    <row r="31" spans="1:22" ht="28.8" customHeight="1" x14ac:dyDescent="0.25">
      <c r="C31" s="48" t="str">
        <f>C14</f>
        <v xml:space="preserve"> Глава  Сосновоборского сельсовета</v>
      </c>
      <c r="D31" s="34"/>
      <c r="E31" s="24"/>
      <c r="F31" s="24"/>
      <c r="G31" s="24"/>
      <c r="H31" s="5"/>
      <c r="I31" s="5"/>
      <c r="J31" s="5"/>
      <c r="K31" s="5"/>
      <c r="L31" s="5"/>
      <c r="M31" s="5"/>
      <c r="N31" s="5"/>
      <c r="O31" s="5"/>
      <c r="P31" s="5"/>
      <c r="Q31" s="24" t="s">
        <v>18</v>
      </c>
      <c r="R31" s="24"/>
      <c r="S31" s="24"/>
      <c r="T31" s="5"/>
    </row>
    <row r="32" spans="1:22" x14ac:dyDescent="0.25">
      <c r="C32" s="43"/>
      <c r="D32" s="34"/>
      <c r="E32" s="24"/>
      <c r="F32" s="24"/>
      <c r="G32" s="24"/>
      <c r="H32" s="5"/>
      <c r="I32" s="5"/>
      <c r="J32" s="5"/>
      <c r="K32" s="5"/>
      <c r="L32" s="5"/>
      <c r="M32" s="5"/>
      <c r="N32" s="5"/>
      <c r="O32" s="5"/>
      <c r="P32" s="5"/>
      <c r="Q32" s="24"/>
      <c r="R32" s="24"/>
      <c r="S32" s="24"/>
      <c r="T32" s="5"/>
    </row>
    <row r="33" spans="3:20" x14ac:dyDescent="0.25">
      <c r="C33" s="75" t="s">
        <v>36</v>
      </c>
      <c r="D33" s="75"/>
      <c r="E33" s="24"/>
      <c r="F33" s="24"/>
      <c r="G33" s="24"/>
      <c r="H33" s="5"/>
      <c r="I33" s="5"/>
      <c r="J33" s="5"/>
      <c r="K33" s="5"/>
      <c r="L33" s="5"/>
      <c r="M33" s="5"/>
      <c r="N33" s="5"/>
      <c r="O33" s="5"/>
      <c r="P33" s="5"/>
      <c r="Q33" s="24" t="s">
        <v>19</v>
      </c>
      <c r="R33" s="24"/>
      <c r="S33" s="24"/>
      <c r="T33" s="5"/>
    </row>
  </sheetData>
  <mergeCells count="2">
    <mergeCell ref="C16:D16"/>
    <mergeCell ref="C33:D33"/>
  </mergeCells>
  <pageMargins left="0" right="0" top="0.15748031496062992" bottom="0.19685039370078741" header="0" footer="0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0" zoomScale="70" zoomScaleNormal="70" workbookViewId="0">
      <selection sqref="A1:H23"/>
    </sheetView>
  </sheetViews>
  <sheetFormatPr defaultColWidth="9.109375" defaultRowHeight="13.8" x14ac:dyDescent="0.3"/>
  <cols>
    <col min="1" max="1" width="4.6640625" style="15" customWidth="1"/>
    <col min="2" max="2" width="18.88671875" style="15" customWidth="1"/>
    <col min="3" max="3" width="17.109375" style="15" customWidth="1"/>
    <col min="4" max="5" width="18.6640625" style="15" customWidth="1"/>
    <col min="6" max="6" width="18" style="15" customWidth="1"/>
    <col min="7" max="7" width="9" style="15" customWidth="1"/>
    <col min="8" max="8" width="32.33203125" style="18" customWidth="1"/>
    <col min="9" max="16384" width="9.109375" style="15"/>
  </cols>
  <sheetData>
    <row r="1" spans="1:9" x14ac:dyDescent="0.3">
      <c r="G1" s="16"/>
      <c r="H1" s="5" t="s">
        <v>6</v>
      </c>
      <c r="I1" s="16"/>
    </row>
    <row r="2" spans="1:9" x14ac:dyDescent="0.3">
      <c r="G2" s="16"/>
      <c r="H2" s="5" t="s">
        <v>7</v>
      </c>
      <c r="I2" s="16"/>
    </row>
    <row r="3" spans="1:9" x14ac:dyDescent="0.3">
      <c r="G3" s="16"/>
      <c r="H3" s="5" t="s">
        <v>28</v>
      </c>
      <c r="I3" s="16"/>
    </row>
    <row r="4" spans="1:9" ht="12.75" x14ac:dyDescent="0.25">
      <c r="F4" s="16"/>
      <c r="G4" s="16"/>
      <c r="H4" s="17"/>
      <c r="I4" s="16"/>
    </row>
    <row r="5" spans="1:9" ht="17.399999999999999" x14ac:dyDescent="0.3">
      <c r="A5" s="77" t="s">
        <v>13</v>
      </c>
      <c r="B5" s="77"/>
      <c r="C5" s="77"/>
      <c r="D5" s="77"/>
      <c r="E5" s="77"/>
      <c r="F5" s="77"/>
      <c r="G5" s="77"/>
      <c r="H5" s="77"/>
      <c r="I5" s="16"/>
    </row>
    <row r="6" spans="1:9" ht="12.75" x14ac:dyDescent="0.25">
      <c r="F6" s="16"/>
      <c r="G6" s="16"/>
      <c r="H6" s="17"/>
      <c r="I6" s="16"/>
    </row>
    <row r="7" spans="1:9" s="18" customFormat="1" ht="64.5" customHeight="1" x14ac:dyDescent="0.3">
      <c r="A7" s="36" t="s">
        <v>8</v>
      </c>
      <c r="B7" s="36" t="s">
        <v>9</v>
      </c>
      <c r="C7" s="36" t="s">
        <v>15</v>
      </c>
      <c r="D7" s="36" t="s">
        <v>11</v>
      </c>
      <c r="E7" s="36" t="s">
        <v>10</v>
      </c>
      <c r="F7" s="36" t="s">
        <v>16</v>
      </c>
      <c r="G7" s="36" t="s">
        <v>12</v>
      </c>
      <c r="H7" s="36" t="s">
        <v>14</v>
      </c>
      <c r="I7" s="17"/>
    </row>
    <row r="8" spans="1:9" s="18" customFormat="1" x14ac:dyDescent="0.3">
      <c r="A8" s="78" t="s">
        <v>38</v>
      </c>
      <c r="B8" s="79"/>
      <c r="C8" s="79"/>
      <c r="D8" s="79"/>
      <c r="E8" s="79"/>
      <c r="F8" s="79"/>
      <c r="G8" s="79"/>
      <c r="H8" s="80"/>
      <c r="I8" s="17"/>
    </row>
    <row r="9" spans="1:9" s="18" customFormat="1" ht="74.25" customHeight="1" x14ac:dyDescent="0.3">
      <c r="A9" s="36">
        <v>1</v>
      </c>
      <c r="B9" s="37" t="s">
        <v>39</v>
      </c>
      <c r="C9" s="38" t="s">
        <v>40</v>
      </c>
      <c r="D9" s="37" t="s">
        <v>41</v>
      </c>
      <c r="E9" s="36" t="s">
        <v>56</v>
      </c>
      <c r="F9" s="39" t="s">
        <v>62</v>
      </c>
      <c r="G9" s="40">
        <v>1950</v>
      </c>
      <c r="H9" s="41" t="s">
        <v>50</v>
      </c>
      <c r="I9" s="17"/>
    </row>
    <row r="10" spans="1:9" s="18" customFormat="1" ht="74.25" customHeight="1" x14ac:dyDescent="0.3">
      <c r="A10" s="36">
        <v>2</v>
      </c>
      <c r="B10" s="37" t="s">
        <v>42</v>
      </c>
      <c r="C10" s="38" t="s">
        <v>43</v>
      </c>
      <c r="D10" s="37" t="s">
        <v>41</v>
      </c>
      <c r="E10" s="36" t="s">
        <v>57</v>
      </c>
      <c r="F10" s="39" t="s">
        <v>62</v>
      </c>
      <c r="G10" s="40">
        <v>1910</v>
      </c>
      <c r="H10" s="41" t="s">
        <v>51</v>
      </c>
      <c r="I10" s="17"/>
    </row>
    <row r="11" spans="1:9" s="18" customFormat="1" ht="74.25" customHeight="1" x14ac:dyDescent="0.3">
      <c r="A11" s="36">
        <v>3</v>
      </c>
      <c r="B11" s="37" t="s">
        <v>44</v>
      </c>
      <c r="C11" s="38" t="s">
        <v>45</v>
      </c>
      <c r="D11" s="37" t="s">
        <v>41</v>
      </c>
      <c r="E11" s="36" t="s">
        <v>58</v>
      </c>
      <c r="F11" s="39" t="s">
        <v>62</v>
      </c>
      <c r="G11" s="40">
        <v>1950</v>
      </c>
      <c r="H11" s="41" t="s">
        <v>52</v>
      </c>
      <c r="I11" s="17"/>
    </row>
    <row r="12" spans="1:9" s="18" customFormat="1" ht="74.25" customHeight="1" x14ac:dyDescent="0.3">
      <c r="A12" s="36">
        <v>4</v>
      </c>
      <c r="B12" s="37" t="s">
        <v>44</v>
      </c>
      <c r="C12" s="38" t="s">
        <v>46</v>
      </c>
      <c r="D12" s="37" t="s">
        <v>41</v>
      </c>
      <c r="E12" s="36" t="s">
        <v>59</v>
      </c>
      <c r="F12" s="39" t="s">
        <v>62</v>
      </c>
      <c r="G12" s="40">
        <v>1950</v>
      </c>
      <c r="H12" s="41" t="s">
        <v>53</v>
      </c>
      <c r="I12" s="17"/>
    </row>
    <row r="13" spans="1:9" s="18" customFormat="1" ht="74.25" customHeight="1" x14ac:dyDescent="0.3">
      <c r="A13" s="36">
        <v>5</v>
      </c>
      <c r="B13" s="37" t="s">
        <v>47</v>
      </c>
      <c r="C13" s="38" t="s">
        <v>48</v>
      </c>
      <c r="D13" s="37" t="s">
        <v>41</v>
      </c>
      <c r="E13" s="36" t="s">
        <v>60</v>
      </c>
      <c r="F13" s="39" t="s">
        <v>62</v>
      </c>
      <c r="G13" s="39" t="s">
        <v>87</v>
      </c>
      <c r="H13" s="41" t="s">
        <v>54</v>
      </c>
      <c r="I13" s="17"/>
    </row>
    <row r="14" spans="1:9" s="18" customFormat="1" ht="74.25" customHeight="1" x14ac:dyDescent="0.3">
      <c r="A14" s="36">
        <v>6</v>
      </c>
      <c r="B14" s="37" t="s">
        <v>47</v>
      </c>
      <c r="C14" s="38" t="s">
        <v>49</v>
      </c>
      <c r="D14" s="37" t="s">
        <v>41</v>
      </c>
      <c r="E14" s="36" t="s">
        <v>61</v>
      </c>
      <c r="F14" s="39" t="s">
        <v>62</v>
      </c>
      <c r="G14" s="39" t="s">
        <v>88</v>
      </c>
      <c r="H14" s="41" t="s">
        <v>55</v>
      </c>
      <c r="I14" s="17"/>
    </row>
    <row r="15" spans="1:9" x14ac:dyDescent="0.3">
      <c r="A15" s="19"/>
      <c r="B15" s="20"/>
      <c r="C15" s="20"/>
      <c r="D15" s="20"/>
      <c r="E15" s="20"/>
      <c r="F15" s="20"/>
      <c r="G15" s="20"/>
      <c r="H15" s="20"/>
      <c r="I15" s="16"/>
    </row>
    <row r="16" spans="1:9" x14ac:dyDescent="0.3">
      <c r="A16" s="19"/>
      <c r="B16" s="20"/>
      <c r="C16" s="20"/>
      <c r="D16" s="20"/>
      <c r="E16" s="20"/>
      <c r="F16" s="20"/>
      <c r="G16" s="20"/>
      <c r="H16" s="20"/>
      <c r="I16" s="16"/>
    </row>
    <row r="17" spans="1:9" x14ac:dyDescent="0.3">
      <c r="A17" s="19"/>
      <c r="B17" s="20"/>
      <c r="C17" s="20"/>
      <c r="D17" s="20"/>
      <c r="E17" s="20"/>
      <c r="F17" s="20"/>
      <c r="G17" s="20"/>
      <c r="H17" s="20"/>
      <c r="I17" s="16"/>
    </row>
    <row r="18" spans="1:9" ht="12.75" customHeight="1" x14ac:dyDescent="0.3">
      <c r="A18" s="19"/>
      <c r="B18" s="20"/>
      <c r="C18" s="20"/>
      <c r="D18" s="20"/>
      <c r="E18" s="20"/>
      <c r="F18" s="20"/>
      <c r="G18" s="20"/>
      <c r="H18" s="20"/>
      <c r="I18" s="16"/>
    </row>
    <row r="19" spans="1:9" x14ac:dyDescent="0.3">
      <c r="A19" s="16"/>
      <c r="B19" s="14" t="s">
        <v>3</v>
      </c>
      <c r="C19" s="7"/>
      <c r="D19" s="5"/>
      <c r="E19" s="5"/>
      <c r="F19" s="5"/>
      <c r="G19" s="5" t="s">
        <v>4</v>
      </c>
      <c r="H19" s="5"/>
      <c r="I19" s="5"/>
    </row>
    <row r="20" spans="1:9" x14ac:dyDescent="0.3">
      <c r="A20" s="16"/>
      <c r="B20" s="14"/>
      <c r="C20" s="7"/>
      <c r="D20" s="5"/>
      <c r="E20" s="5"/>
      <c r="F20" s="5"/>
      <c r="G20" s="5"/>
      <c r="H20" s="5"/>
      <c r="I20" s="5"/>
    </row>
    <row r="21" spans="1:9" ht="46.8" x14ac:dyDescent="0.3">
      <c r="A21" s="17"/>
      <c r="B21" s="60" t="s">
        <v>35</v>
      </c>
      <c r="C21" s="61"/>
      <c r="D21" s="62"/>
      <c r="E21" s="62"/>
      <c r="F21" s="62"/>
      <c r="G21" s="62" t="s">
        <v>18</v>
      </c>
      <c r="H21" s="62"/>
      <c r="I21" s="5"/>
    </row>
    <row r="22" spans="1:9" ht="15.6" x14ac:dyDescent="0.3">
      <c r="A22" s="17"/>
      <c r="B22" s="60"/>
      <c r="C22" s="61"/>
      <c r="D22" s="62"/>
      <c r="E22" s="62"/>
      <c r="F22" s="62"/>
      <c r="G22" s="62"/>
      <c r="H22" s="62"/>
      <c r="I22" s="5"/>
    </row>
    <row r="23" spans="1:9" ht="15.6" x14ac:dyDescent="0.3">
      <c r="A23" s="17"/>
      <c r="B23" s="76" t="e">
        <f>'прил 2'!C18:D18</f>
        <v>#VALUE!</v>
      </c>
      <c r="C23" s="76"/>
      <c r="D23" s="62"/>
      <c r="E23" s="62"/>
      <c r="F23" s="62"/>
      <c r="G23" s="62" t="s">
        <v>19</v>
      </c>
      <c r="H23" s="62"/>
      <c r="I23" s="5"/>
    </row>
    <row r="24" spans="1:9" ht="15.6" x14ac:dyDescent="0.3">
      <c r="A24" s="17"/>
      <c r="B24" s="63"/>
      <c r="C24" s="64"/>
      <c r="D24" s="65"/>
      <c r="E24" s="65"/>
      <c r="F24" s="65"/>
      <c r="G24" s="65"/>
      <c r="H24" s="65"/>
    </row>
    <row r="25" spans="1:9" x14ac:dyDescent="0.3">
      <c r="A25" s="16"/>
      <c r="B25" s="16"/>
      <c r="C25" s="16"/>
      <c r="D25" s="16"/>
      <c r="E25" s="16"/>
      <c r="F25" s="16"/>
      <c r="G25" s="16"/>
      <c r="H25" s="17"/>
    </row>
    <row r="26" spans="1:9" x14ac:dyDescent="0.3">
      <c r="A26" s="16"/>
      <c r="B26" s="16"/>
      <c r="C26" s="16"/>
      <c r="D26" s="16"/>
      <c r="E26" s="16"/>
      <c r="F26" s="16"/>
      <c r="G26" s="16"/>
      <c r="H26" s="17"/>
    </row>
    <row r="27" spans="1:9" x14ac:dyDescent="0.3">
      <c r="A27" s="16"/>
      <c r="B27" s="16"/>
      <c r="C27" s="16"/>
      <c r="D27" s="16"/>
      <c r="E27" s="16"/>
      <c r="F27" s="16"/>
      <c r="G27" s="16"/>
      <c r="H27" s="17"/>
    </row>
    <row r="28" spans="1:9" x14ac:dyDescent="0.3">
      <c r="A28" s="16"/>
      <c r="B28" s="16"/>
      <c r="C28" s="16"/>
      <c r="D28" s="16"/>
      <c r="E28" s="16"/>
      <c r="F28" s="16"/>
      <c r="G28" s="16"/>
      <c r="H28" s="17"/>
    </row>
    <row r="29" spans="1:9" x14ac:dyDescent="0.3">
      <c r="A29" s="16"/>
      <c r="B29" s="16"/>
      <c r="C29" s="16"/>
      <c r="D29" s="16"/>
      <c r="E29" s="16"/>
      <c r="F29" s="16"/>
      <c r="G29" s="16"/>
      <c r="H29" s="17"/>
    </row>
    <row r="30" spans="1:9" x14ac:dyDescent="0.3">
      <c r="A30" s="16"/>
      <c r="B30" s="16"/>
      <c r="C30" s="16"/>
      <c r="D30" s="16"/>
      <c r="E30" s="16"/>
      <c r="F30" s="16"/>
      <c r="G30" s="16"/>
      <c r="H30" s="17"/>
    </row>
    <row r="31" spans="1:9" x14ac:dyDescent="0.3">
      <c r="A31" s="16"/>
      <c r="B31" s="16"/>
      <c r="C31" s="16"/>
      <c r="D31" s="16"/>
      <c r="E31" s="16"/>
      <c r="F31" s="16"/>
      <c r="G31" s="16"/>
      <c r="H31" s="17"/>
    </row>
    <row r="32" spans="1:9" x14ac:dyDescent="0.3">
      <c r="A32" s="16"/>
      <c r="B32" s="16"/>
      <c r="C32" s="16"/>
      <c r="D32" s="16"/>
      <c r="E32" s="16"/>
      <c r="F32" s="16"/>
      <c r="G32" s="16"/>
      <c r="H32" s="17"/>
    </row>
    <row r="33" spans="1:8" x14ac:dyDescent="0.3">
      <c r="A33" s="16"/>
      <c r="B33" s="16"/>
      <c r="C33" s="16"/>
      <c r="D33" s="16"/>
      <c r="E33" s="16"/>
      <c r="F33" s="16"/>
      <c r="G33" s="16"/>
      <c r="H33" s="17"/>
    </row>
    <row r="34" spans="1:8" x14ac:dyDescent="0.3">
      <c r="A34" s="16"/>
      <c r="B34" s="16"/>
      <c r="C34" s="16"/>
      <c r="D34" s="16"/>
      <c r="E34" s="16"/>
      <c r="F34" s="16"/>
      <c r="G34" s="16"/>
      <c r="H34" s="17"/>
    </row>
  </sheetData>
  <mergeCells count="3">
    <mergeCell ref="B23:C23"/>
    <mergeCell ref="A5:H5"/>
    <mergeCell ref="A8:H8"/>
  </mergeCells>
  <pageMargins left="0.19685039370078741" right="0" top="0.39370078740157483" bottom="0.3937007874015748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прил3</vt:lpstr>
      <vt:lpstr>прил1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2023-07-06T05:21:56Z</dcterms:modified>
</cp:coreProperties>
</file>